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Vzdrževanje medicinskih aparatov in instrumentov proizvajalcev DeSouter in Acufex (36) - OP - 36m\POPRAVEK\"/>
    </mc:Choice>
  </mc:AlternateContent>
  <xr:revisionPtr revIDLastSave="0" documentId="13_ncr:1_{EE921CE0-29DC-403D-AC5C-1049339A46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4" l="1"/>
  <c r="G16" i="4" l="1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1" i="4" l="1"/>
  <c r="G53" i="4" l="1"/>
  <c r="G54" i="4" s="1"/>
</calcChain>
</file>

<file path=xl/sharedStrings.xml><?xml version="1.0" encoding="utf-8"?>
<sst xmlns="http://schemas.openxmlformats.org/spreadsheetml/2006/main" count="125" uniqueCount="92">
  <si>
    <t>1.</t>
  </si>
  <si>
    <t>2.</t>
  </si>
  <si>
    <t>4.</t>
  </si>
  <si>
    <t>5.</t>
  </si>
  <si>
    <t>3.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</si>
  <si>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</si>
  <si>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</si>
  <si>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</si>
  <si>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</si>
  <si>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</si>
  <si>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</si>
  <si>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</si>
  <si>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</si>
  <si>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</si>
  <si>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</si>
  <si>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</si>
  <si>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</si>
  <si>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</si>
  <si>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</si>
  <si>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</si>
  <si>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</si>
  <si>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</si>
  <si>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</si>
  <si>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</si>
  <si>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</si>
  <si>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Vrednosti v obrazcu so okvirne in predvidene za obdobje enega leta.</t>
  </si>
  <si>
    <t>PONUDNIK:</t>
  </si>
  <si>
    <t>Žig in podpis ponudnika:</t>
  </si>
  <si>
    <t>EM</t>
  </si>
  <si>
    <t>Količina</t>
  </si>
  <si>
    <t>Cena na EM brez DDV (EUR)</t>
  </si>
  <si>
    <t>Vrednost brez DDV (EUR)</t>
  </si>
  <si>
    <t>Opomba:</t>
  </si>
  <si>
    <t>Ponudnik mora v stolpec "Cena na EM brez DDV" vpisati za vsako pozicijo ceno v EUR, in sicer zaokroženo na dve (2) decimalni mesti. V kolikor ponudnik cene ne vpiše, se šteje, da je nevpisana cena enaka nič (0,00) EUR.</t>
  </si>
  <si>
    <t xml:space="preserve">Številka ponudbe: </t>
  </si>
  <si>
    <t xml:space="preserve">Datum: </t>
  </si>
  <si>
    <t>STOPNJA DDV (%)</t>
  </si>
  <si>
    <t>SKUPAJ VREDNOST BREZ DDV (EUR) - 1 LETNO OBDOBJE</t>
  </si>
  <si>
    <t>ZNESEK DAVKA (EUR)</t>
  </si>
  <si>
    <t>SKUPAJ VREDNOST  Z DDV (EUR) - 1 LETNO OBDOBJE</t>
  </si>
  <si>
    <t>ZŠ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</si>
  <si>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</si>
  <si>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</si>
  <si>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</si>
  <si>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</si>
  <si>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</si>
  <si>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</si>
  <si>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</si>
  <si>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</si>
  <si>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</si>
  <si>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</si>
  <si>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Kataloška številka</t>
  </si>
  <si>
    <t>Naziv instrumenta</t>
  </si>
  <si>
    <t>kom</t>
  </si>
  <si>
    <t xml:space="preserve">nastavek za kir.žice w x-630,sn 17/00715 </t>
  </si>
  <si>
    <t xml:space="preserve">MBQ-708 ORTHODRIVE VRTALKA </t>
  </si>
  <si>
    <t xml:space="preserve">AB-704 BATERIJSKI VLOŽEK </t>
  </si>
  <si>
    <t xml:space="preserve">AH-704 OHIŠJE ZA BATERIJO </t>
  </si>
  <si>
    <t xml:space="preserve">AS-704 NASTAVEK ZA MEDOP. MENJAVO BAT.VLOŽKOV </t>
  </si>
  <si>
    <t xml:space="preserve">bc-700 postaja za baterije </t>
  </si>
  <si>
    <t xml:space="preserve">ps-701 električni modul </t>
  </si>
  <si>
    <t xml:space="preserve">cm-700 el.kabel z bat.nas. </t>
  </si>
  <si>
    <t xml:space="preserve">dq-708 nastavek jacobs s ključem (30062) </t>
  </si>
  <si>
    <t xml:space="preserve">RQ-707 nastavek za povrtavanje </t>
  </si>
  <si>
    <t xml:space="preserve">nastavek jabocs-chuck </t>
  </si>
  <si>
    <t xml:space="preserve">wq-707 nastavek za žico </t>
  </si>
  <si>
    <t xml:space="preserve">KQ-707 ŽAGA VELIKA ZA SER.89 </t>
  </si>
  <si>
    <t xml:space="preserve">cq-707 nastavek za rec.žago </t>
  </si>
  <si>
    <t xml:space="preserve">dq-707 nastavek za izpiranje </t>
  </si>
  <si>
    <t xml:space="preserve">NQ-707 MINI GLAVA ZA ŽAGO (S88 </t>
  </si>
  <si>
    <t xml:space="preserve">rq-708 nastavek za povrtavanje </t>
  </si>
  <si>
    <t xml:space="preserve">dq-708 nastavek za vrtanje mali A/O </t>
  </si>
  <si>
    <t xml:space="preserve">RQ-708 GLAVA ZA RIMIRANJE </t>
  </si>
  <si>
    <t xml:space="preserve">RQ-708 nastavek za povrtavanje </t>
  </si>
  <si>
    <t xml:space="preserve">mreža za kontejner-2 roč. </t>
  </si>
  <si>
    <t xml:space="preserve">kontejner 585x278x155mm moder </t>
  </si>
  <si>
    <t>KDX-600 žagin nastavek</t>
  </si>
  <si>
    <t>TDZ-450 ročnik</t>
  </si>
  <si>
    <t>MDX-610 ročnik</t>
  </si>
  <si>
    <t>RX-600 kombiniran nastavek</t>
  </si>
  <si>
    <t>DZ-450 sveder nastavek A.O.</t>
  </si>
  <si>
    <t>Nastavek Jacobs</t>
  </si>
  <si>
    <t>PZ-450 glava za pine</t>
  </si>
  <si>
    <t>AS-610 aseptična baterija</t>
  </si>
  <si>
    <t>AH-610 baterija</t>
  </si>
  <si>
    <t>AB-450 baterija 10,8V</t>
  </si>
  <si>
    <t>AH-450 ohišje baterije</t>
  </si>
  <si>
    <t>AS-450 baterijski ščit</t>
  </si>
  <si>
    <t>CA-450 postajni adapter</t>
  </si>
  <si>
    <t>kos</t>
  </si>
  <si>
    <t xml:space="preserve">Tovarniška obnova (popravilo) kirurških instrumentov proizvajalca DeSouter </t>
  </si>
  <si>
    <t>PREDRAČUN ZA SKLOP 1 - 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</si>
</sst>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name val="Arial"/>
      <family val="2"/>
      <charset val="238"/>
    </font>
    <font>
      <u/>
      <sz val="11"/>
      <name val="Calibri"/>
      <family val="2"/>
      <charset val="238"/>
      <scheme val="minor"/>
    </font>
    <font>
      <b/>
      <i/>
      <u/>
      <sz val="11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rgb="FF1F1F1F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2" fontId="10" fillId="0" borderId="0" xfId="0" applyNumberFormat="1" applyFont="1"/>
    <xf numFmtId="4" fontId="11" fillId="4" borderId="1" xfId="0" applyNumberFormat="1" applyFont="1" applyFill="1" applyBorder="1" applyAlignment="1" applyProtection="1">
      <alignment vertical="center"/>
      <protection locked="0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" fontId="11" fillId="5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49" fontId="2" fillId="0" borderId="0" xfId="0" applyNumberFormat="1" applyFont="1" applyProtection="1"/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3" fillId="0" borderId="5" xfId="0" applyFont="1" applyBorder="1" applyProtection="1"/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24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6" fillId="0" borderId="0" xfId="0" applyFont="1" applyProtection="1"/>
    <xf numFmtId="0" fontId="6" fillId="0" borderId="0" xfId="0" applyFont="1" applyAlignment="1" applyProtection="1">
      <alignment horizontal="left"/>
    </xf>
    <xf numFmtId="49" fontId="14" fillId="0" borderId="0" xfId="0" applyNumberFormat="1" applyFont="1" applyProtection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7" fillId="0" borderId="0" xfId="0" applyFont="1" applyProtection="1"/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vertical="center"/>
    </xf>
    <xf numFmtId="0" fontId="23" fillId="4" borderId="1" xfId="0" applyFont="1" applyFill="1" applyBorder="1" applyAlignment="1" applyProtection="1">
      <alignment horizontal="left" vertical="center" wrapText="1" indent="1" readingOrder="1"/>
    </xf>
    <xf numFmtId="0" fontId="11" fillId="0" borderId="1" xfId="0" applyFont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vertical="center"/>
    </xf>
    <xf numFmtId="0" fontId="11" fillId="5" borderId="1" xfId="0" applyFont="1" applyFill="1" applyBorder="1" applyAlignment="1" applyProtection="1">
      <alignment vertical="center"/>
    </xf>
    <xf numFmtId="0" fontId="23" fillId="5" borderId="1" xfId="0" applyFont="1" applyFill="1" applyBorder="1" applyAlignment="1" applyProtection="1">
      <alignment horizontal="left" vertical="center" wrapText="1" indent="1" readingOrder="1"/>
    </xf>
    <xf numFmtId="0" fontId="11" fillId="5" borderId="1" xfId="0" applyFont="1" applyFill="1" applyBorder="1" applyAlignment="1" applyProtection="1">
      <alignment horizontal="center" vertical="center"/>
    </xf>
    <xf numFmtId="4" fontId="11" fillId="5" borderId="1" xfId="0" applyNumberFormat="1" applyFont="1" applyFill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/>
    </xf>
    <xf numFmtId="4" fontId="11" fillId="4" borderId="0" xfId="0" applyNumberFormat="1" applyFont="1" applyFill="1" applyAlignment="1" applyProtection="1">
      <alignment vertical="center"/>
    </xf>
    <xf numFmtId="4" fontId="11" fillId="0" borderId="0" xfId="0" applyNumberFormat="1" applyFont="1" applyAlignment="1" applyProtection="1">
      <alignment vertical="center"/>
    </xf>
    <xf numFmtId="0" fontId="10" fillId="0" borderId="0" xfId="0" applyFont="1" applyProtection="1"/>
    <xf numFmtId="0" fontId="10" fillId="0" borderId="0" xfId="0" applyFont="1" applyAlignment="1" applyProtection="1">
      <alignment horizontal="left"/>
    </xf>
    <xf numFmtId="0" fontId="10" fillId="3" borderId="2" xfId="0" applyFont="1" applyFill="1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4" xfId="0" applyBorder="1" applyProtection="1"/>
    <xf numFmtId="4" fontId="10" fillId="3" borderId="1" xfId="0" applyNumberFormat="1" applyFont="1" applyFill="1" applyBorder="1" applyProtection="1"/>
    <xf numFmtId="0" fontId="10" fillId="3" borderId="2" xfId="0" applyFont="1" applyFill="1" applyBorder="1" applyProtection="1"/>
    <xf numFmtId="0" fontId="0" fillId="0" borderId="3" xfId="0" applyBorder="1" applyProtection="1"/>
    <xf numFmtId="0" fontId="17" fillId="3" borderId="2" xfId="0" applyFont="1" applyFill="1" applyBorder="1" applyAlignment="1" applyProtection="1">
      <alignment wrapText="1"/>
    </xf>
    <xf numFmtId="0" fontId="18" fillId="0" borderId="3" xfId="0" applyFont="1" applyBorder="1" applyProtection="1"/>
    <xf numFmtId="0" fontId="18" fillId="0" borderId="4" xfId="0" applyFont="1" applyBorder="1" applyProtection="1"/>
    <xf numFmtId="0" fontId="9" fillId="0" borderId="0" xfId="0" applyFont="1" applyProtection="1"/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center"/>
    </xf>
    <xf numFmtId="0" fontId="19" fillId="0" borderId="0" xfId="0" applyFont="1" applyProtection="1"/>
    <xf numFmtId="0" fontId="20" fillId="0" borderId="0" xfId="0" applyFont="1" applyProtection="1"/>
    <xf numFmtId="0" fontId="21" fillId="0" borderId="0" xfId="0" applyFont="1" applyAlignment="1" applyProtection="1">
      <alignment wrapText="1"/>
    </xf>
    <xf numFmtId="0" fontId="22" fillId="0" borderId="0" xfId="0" applyFont="1" applyAlignment="1" applyProtection="1">
      <alignment wrapText="1"/>
    </xf>
    <xf numFmtId="0" fontId="21" fillId="0" borderId="0" xfId="0" applyFont="1" applyAlignment="1" applyProtection="1">
      <alignment horizontal="left"/>
    </xf>
    <xf numFmtId="0" fontId="22" fillId="0" borderId="0" xfId="0" applyFont="1" applyProtection="1"/>
    <xf numFmtId="0" fontId="21" fillId="0" borderId="0" xfId="0" applyFont="1" applyProtection="1"/>
    <xf numFmtId="0" fontId="21" fillId="0" borderId="0" xfId="0" applyFont="1" applyProtection="1"/>
    <xf numFmtId="0" fontId="21" fillId="0" borderId="0" xfId="0" applyFont="1" applyAlignment="1" applyProtection="1">
      <alignment horizontal="center"/>
    </xf>
    <xf numFmtId="0" fontId="3" fillId="0" borderId="5" xfId="0" applyFont="1" applyBorder="1" applyAlignment="1" applyProtection="1">
      <alignment horizontal="left"/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  <xf numFmtId="4" fontId="10" fillId="3" borderId="1" xfId="0" applyNumberFormat="1" applyFont="1" applyFill="1" applyBorder="1" applyProtection="1">
      <protection locked="0"/>
    </xf>
    <xf numFmtId="0" fontId="9" fillId="0" borderId="5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8B589-74DF-412A-BABA-01DF2DB674AC}">
  <sheetPr>
    <pageSetUpPr fitToPage="1"/>
  </sheetPr>
  <dimension ref="A1:I72"/>
  <sheetViews>
    <sheetView tabSelected="1" view="pageLayout" topLeftCell="A28" zoomScaleNormal="100" workbookViewId="0">
      <selection activeCell="G54" sqref="G54"/>
    </sheetView>
  </sheetViews>
  <sheetFormatPr defaultRowHeight="14.25" x14ac:dyDescent="0.2"/>
  <cols>
    <col min="1" max="1" width="5.5703125" style="6" customWidth="1"/>
    <col min="2" max="2" width="14.28515625" style="11" customWidth="1"/>
    <col min="3" max="3" width="51" style="6" customWidth="1"/>
    <col min="4" max="4" width="9.28515625" style="6" customWidth="1"/>
    <col min="5" max="5" width="9.28515625" style="10" customWidth="1"/>
    <col min="6" max="6" width="19.7109375" style="6" customWidth="1"/>
    <col min="7" max="7" width="22.5703125" style="6" customWidth="1"/>
    <col min="8" max="8" width="12.140625" style="6" bestFit="1" customWidth="1"/>
    <col min="9" max="16384" width="9.140625" style="6"/>
  </cols>
  <sheetData>
    <row r="1" spans="1:9" s="1" customFormat="1" ht="12.75" x14ac:dyDescent="0.2">
      <c r="A1" s="13"/>
      <c r="B1" s="14"/>
      <c r="C1" s="15"/>
      <c r="D1" s="14"/>
      <c r="E1" s="16"/>
      <c r="F1" s="13"/>
      <c r="G1" s="13"/>
      <c r="I1" s="2"/>
    </row>
    <row r="2" spans="1:9" s="3" customFormat="1" ht="12.75" x14ac:dyDescent="0.2">
      <c r="A2" s="17"/>
      <c r="B2" s="18" t="s">
        <v>26</v>
      </c>
      <c r="C2" s="18"/>
      <c r="D2" s="18"/>
      <c r="E2" s="19"/>
      <c r="F2" s="18"/>
      <c r="G2" s="17"/>
      <c r="I2" s="2"/>
    </row>
    <row r="3" spans="1:9" s="3" customFormat="1" ht="20.25" customHeight="1" x14ac:dyDescent="0.2">
      <c r="A3" s="17"/>
      <c r="B3" s="75"/>
      <c r="C3" s="75"/>
      <c r="D3" s="20"/>
      <c r="E3" s="19"/>
      <c r="F3" s="21"/>
      <c r="G3" s="21"/>
      <c r="I3" s="2"/>
    </row>
    <row r="4" spans="1:9" s="3" customFormat="1" ht="20.25" customHeight="1" x14ac:dyDescent="0.2">
      <c r="A4" s="17"/>
      <c r="B4" s="75"/>
      <c r="C4" s="75"/>
      <c r="D4" s="20"/>
      <c r="E4" s="19"/>
      <c r="F4" s="22"/>
      <c r="G4" s="22"/>
      <c r="I4" s="2"/>
    </row>
    <row r="5" spans="1:9" s="3" customFormat="1" ht="20.25" customHeight="1" x14ac:dyDescent="0.2">
      <c r="A5" s="17"/>
      <c r="B5" s="75"/>
      <c r="C5" s="75"/>
      <c r="D5" s="20"/>
      <c r="E5" s="19"/>
      <c r="F5" s="21"/>
      <c r="G5" s="21"/>
      <c r="I5" s="2"/>
    </row>
    <row r="6" spans="1:9" s="3" customFormat="1" ht="20.25" customHeight="1" x14ac:dyDescent="0.2">
      <c r="A6" s="17"/>
      <c r="B6" s="18"/>
      <c r="C6" s="18"/>
      <c r="D6" s="17"/>
      <c r="E6" s="19"/>
      <c r="F6" s="21"/>
      <c r="G6" s="21"/>
      <c r="I6" s="2"/>
    </row>
    <row r="7" spans="1:9" s="3" customFormat="1" ht="20.25" customHeight="1" x14ac:dyDescent="0.2">
      <c r="A7" s="17"/>
      <c r="B7" s="75" t="s">
        <v>34</v>
      </c>
      <c r="C7" s="75"/>
      <c r="D7" s="17"/>
      <c r="E7" s="19"/>
      <c r="F7" s="21"/>
      <c r="G7" s="21"/>
      <c r="I7" s="2"/>
    </row>
    <row r="8" spans="1:9" s="3" customFormat="1" ht="21" customHeight="1" x14ac:dyDescent="0.2">
      <c r="A8" s="17"/>
      <c r="B8" s="76" t="s">
        <v>35</v>
      </c>
      <c r="C8" s="76"/>
      <c r="D8" s="18"/>
      <c r="E8" s="19"/>
      <c r="F8" s="17"/>
      <c r="G8" s="17"/>
      <c r="I8" s="2"/>
    </row>
    <row r="9" spans="1:9" s="1" customFormat="1" ht="12.75" x14ac:dyDescent="0.2">
      <c r="A9" s="13"/>
      <c r="B9" s="14"/>
      <c r="C9" s="15"/>
      <c r="D9" s="14"/>
      <c r="E9" s="16"/>
      <c r="F9" s="13"/>
      <c r="G9" s="13"/>
      <c r="I9" s="2"/>
    </row>
    <row r="10" spans="1:9" s="1" customFormat="1" ht="15.75" x14ac:dyDescent="0.25">
      <c r="A10" s="23" t="s">
        <v>91</v>
      </c>
      <c r="B10" s="23"/>
      <c r="C10" s="24"/>
      <c r="D10" s="24"/>
      <c r="E10" s="24"/>
      <c r="F10" s="24"/>
      <c r="G10" s="24"/>
      <c r="I10" s="2"/>
    </row>
    <row r="11" spans="1:9" s="1" customFormat="1" ht="15.75" x14ac:dyDescent="0.25">
      <c r="A11" s="25"/>
      <c r="B11" s="26"/>
      <c r="C11" s="27"/>
      <c r="D11" s="27"/>
      <c r="E11" s="27"/>
      <c r="F11" s="27"/>
      <c r="G11" s="27"/>
      <c r="I11" s="2"/>
    </row>
    <row r="12" spans="1:9" ht="36.75" customHeight="1" x14ac:dyDescent="0.25">
      <c r="A12" s="28" t="s">
        <v>90</v>
      </c>
      <c r="B12" s="28"/>
      <c r="C12" s="29"/>
      <c r="D12" s="29"/>
      <c r="E12" s="29"/>
      <c r="F12" s="29"/>
      <c r="G12" s="29"/>
      <c r="H12" s="4"/>
      <c r="I12" s="5"/>
    </row>
    <row r="13" spans="1:9" ht="18.75" x14ac:dyDescent="0.3">
      <c r="A13" s="30"/>
      <c r="B13" s="31"/>
      <c r="C13" s="32"/>
      <c r="D13" s="33"/>
      <c r="E13" s="34"/>
      <c r="F13" s="33"/>
      <c r="G13" s="35"/>
      <c r="H13" s="4"/>
      <c r="I13" s="5"/>
    </row>
    <row r="14" spans="1:9" ht="30" x14ac:dyDescent="0.2">
      <c r="A14" s="36" t="s">
        <v>40</v>
      </c>
      <c r="B14" s="37" t="s">
        <v>51</v>
      </c>
      <c r="C14" s="38" t="s">
        <v>52</v>
      </c>
      <c r="D14" s="38" t="s">
        <v>28</v>
      </c>
      <c r="E14" s="38" t="s">
        <v>29</v>
      </c>
      <c r="F14" s="36" t="s">
        <v>30</v>
      </c>
      <c r="G14" s="36" t="s">
        <v>31</v>
      </c>
    </row>
    <row r="15" spans="1:9" x14ac:dyDescent="0.2">
      <c r="A15" s="39" t="s">
        <v>0</v>
      </c>
      <c r="B15" s="40">
        <v>17250</v>
      </c>
      <c r="C15" s="40" t="s">
        <v>54</v>
      </c>
      <c r="D15" s="40" t="s">
        <v>53</v>
      </c>
      <c r="E15" s="41">
        <v>1</v>
      </c>
      <c r="F15" s="9">
        <v>0</v>
      </c>
      <c r="G15" s="42">
        <f>E15*F15</f>
        <v>0</v>
      </c>
    </row>
    <row r="16" spans="1:9" x14ac:dyDescent="0.2">
      <c r="A16" s="43" t="s">
        <v>1</v>
      </c>
      <c r="B16" s="44">
        <v>1289444</v>
      </c>
      <c r="C16" s="44" t="s">
        <v>55</v>
      </c>
      <c r="D16" s="44" t="s">
        <v>53</v>
      </c>
      <c r="E16" s="45">
        <v>20</v>
      </c>
      <c r="F16" s="12">
        <v>0</v>
      </c>
      <c r="G16" s="46">
        <f t="shared" ref="G15:G36" si="0">E16*F16</f>
        <v>0</v>
      </c>
    </row>
    <row r="17" spans="1:7" x14ac:dyDescent="0.2">
      <c r="A17" s="39" t="s">
        <v>4</v>
      </c>
      <c r="B17" s="40">
        <v>17920</v>
      </c>
      <c r="C17" s="40" t="s">
        <v>56</v>
      </c>
      <c r="D17" s="40" t="s">
        <v>53</v>
      </c>
      <c r="E17" s="41">
        <v>19</v>
      </c>
      <c r="F17" s="9">
        <v>0</v>
      </c>
      <c r="G17" s="42">
        <f t="shared" si="0"/>
        <v>0</v>
      </c>
    </row>
    <row r="18" spans="1:7" x14ac:dyDescent="0.2">
      <c r="A18" s="43" t="s">
        <v>2</v>
      </c>
      <c r="B18" s="44">
        <v>18090</v>
      </c>
      <c r="C18" s="44" t="s">
        <v>57</v>
      </c>
      <c r="D18" s="44" t="s">
        <v>89</v>
      </c>
      <c r="E18" s="45">
        <v>19</v>
      </c>
      <c r="F18" s="12">
        <v>0</v>
      </c>
      <c r="G18" s="46">
        <f t="shared" si="0"/>
        <v>0</v>
      </c>
    </row>
    <row r="19" spans="1:7" ht="28.5" x14ac:dyDescent="0.2">
      <c r="A19" s="39" t="s">
        <v>3</v>
      </c>
      <c r="B19" s="40">
        <v>18110</v>
      </c>
      <c r="C19" s="40" t="s">
        <v>58</v>
      </c>
      <c r="D19" s="40" t="s">
        <v>89</v>
      </c>
      <c r="E19" s="41">
        <v>19</v>
      </c>
      <c r="F19" s="9">
        <v>0</v>
      </c>
      <c r="G19" s="42">
        <f t="shared" si="0"/>
        <v>0</v>
      </c>
    </row>
    <row r="20" spans="1:7" x14ac:dyDescent="0.2">
      <c r="A20" s="43" t="s">
        <v>5</v>
      </c>
      <c r="B20" s="44">
        <v>16230</v>
      </c>
      <c r="C20" s="44" t="s">
        <v>59</v>
      </c>
      <c r="D20" s="44" t="s">
        <v>53</v>
      </c>
      <c r="E20" s="45">
        <v>3</v>
      </c>
      <c r="F20" s="12">
        <v>0</v>
      </c>
      <c r="G20" s="46">
        <f t="shared" si="0"/>
        <v>0</v>
      </c>
    </row>
    <row r="21" spans="1:7" x14ac:dyDescent="0.2">
      <c r="A21" s="39" t="s">
        <v>6</v>
      </c>
      <c r="B21" s="40">
        <v>17870</v>
      </c>
      <c r="C21" s="40" t="s">
        <v>60</v>
      </c>
      <c r="D21" s="40" t="s">
        <v>53</v>
      </c>
      <c r="E21" s="41">
        <v>1</v>
      </c>
      <c r="F21" s="9">
        <v>0</v>
      </c>
      <c r="G21" s="42">
        <f t="shared" si="0"/>
        <v>0</v>
      </c>
    </row>
    <row r="22" spans="1:7" x14ac:dyDescent="0.2">
      <c r="A22" s="43" t="s">
        <v>7</v>
      </c>
      <c r="B22" s="44">
        <v>15720</v>
      </c>
      <c r="C22" s="44" t="s">
        <v>61</v>
      </c>
      <c r="D22" s="44" t="s">
        <v>53</v>
      </c>
      <c r="E22" s="45">
        <v>1</v>
      </c>
      <c r="F22" s="12">
        <v>0</v>
      </c>
      <c r="G22" s="46">
        <f t="shared" si="0"/>
        <v>0</v>
      </c>
    </row>
    <row r="23" spans="1:7" x14ac:dyDescent="0.2">
      <c r="A23" s="39" t="s">
        <v>8</v>
      </c>
      <c r="B23" s="40">
        <v>17600</v>
      </c>
      <c r="C23" s="40" t="s">
        <v>62</v>
      </c>
      <c r="D23" s="40" t="s">
        <v>53</v>
      </c>
      <c r="E23" s="41">
        <v>10</v>
      </c>
      <c r="F23" s="9">
        <v>0</v>
      </c>
      <c r="G23" s="42">
        <f t="shared" si="0"/>
        <v>0</v>
      </c>
    </row>
    <row r="24" spans="1:7" x14ac:dyDescent="0.2">
      <c r="A24" s="43" t="s">
        <v>9</v>
      </c>
      <c r="B24" s="44">
        <v>17590</v>
      </c>
      <c r="C24" s="44" t="s">
        <v>63</v>
      </c>
      <c r="D24" s="44" t="s">
        <v>53</v>
      </c>
      <c r="E24" s="45">
        <v>1</v>
      </c>
      <c r="F24" s="12">
        <v>0</v>
      </c>
      <c r="G24" s="46">
        <f t="shared" si="0"/>
        <v>0</v>
      </c>
    </row>
    <row r="25" spans="1:7" x14ac:dyDescent="0.2">
      <c r="A25" s="39" t="s">
        <v>10</v>
      </c>
      <c r="B25" s="40">
        <v>15460</v>
      </c>
      <c r="C25" s="40" t="s">
        <v>64</v>
      </c>
      <c r="D25" s="40" t="s">
        <v>53</v>
      </c>
      <c r="E25" s="41">
        <v>1</v>
      </c>
      <c r="F25" s="9">
        <v>0</v>
      </c>
      <c r="G25" s="42">
        <f t="shared" si="0"/>
        <v>0</v>
      </c>
    </row>
    <row r="26" spans="1:7" x14ac:dyDescent="0.2">
      <c r="A26" s="43" t="s">
        <v>11</v>
      </c>
      <c r="B26" s="44">
        <v>17700</v>
      </c>
      <c r="C26" s="44" t="s">
        <v>65</v>
      </c>
      <c r="D26" s="44" t="s">
        <v>89</v>
      </c>
      <c r="E26" s="45">
        <v>10</v>
      </c>
      <c r="F26" s="12">
        <v>0</v>
      </c>
      <c r="G26" s="46">
        <f t="shared" si="0"/>
        <v>0</v>
      </c>
    </row>
    <row r="27" spans="1:7" x14ac:dyDescent="0.2">
      <c r="A27" s="39" t="s">
        <v>12</v>
      </c>
      <c r="B27" s="40">
        <v>17640</v>
      </c>
      <c r="C27" s="40" t="s">
        <v>66</v>
      </c>
      <c r="D27" s="40" t="s">
        <v>53</v>
      </c>
      <c r="E27" s="41">
        <v>10</v>
      </c>
      <c r="F27" s="9">
        <v>0</v>
      </c>
      <c r="G27" s="42">
        <f t="shared" si="0"/>
        <v>0</v>
      </c>
    </row>
    <row r="28" spans="1:7" x14ac:dyDescent="0.2">
      <c r="A28" s="43" t="s">
        <v>13</v>
      </c>
      <c r="B28" s="44">
        <v>17660</v>
      </c>
      <c r="C28" s="44" t="s">
        <v>67</v>
      </c>
      <c r="D28" s="44" t="s">
        <v>53</v>
      </c>
      <c r="E28" s="45">
        <v>5</v>
      </c>
      <c r="F28" s="12">
        <v>0</v>
      </c>
      <c r="G28" s="46">
        <f t="shared" si="0"/>
        <v>0</v>
      </c>
    </row>
    <row r="29" spans="1:7" x14ac:dyDescent="0.2">
      <c r="A29" s="39" t="s">
        <v>14</v>
      </c>
      <c r="B29" s="40">
        <v>17580</v>
      </c>
      <c r="C29" s="40" t="s">
        <v>68</v>
      </c>
      <c r="D29" s="40" t="s">
        <v>53</v>
      </c>
      <c r="E29" s="41">
        <v>1</v>
      </c>
      <c r="F29" s="9">
        <v>0</v>
      </c>
      <c r="G29" s="42">
        <f t="shared" si="0"/>
        <v>0</v>
      </c>
    </row>
    <row r="30" spans="1:7" x14ac:dyDescent="0.2">
      <c r="A30" s="43" t="s">
        <v>15</v>
      </c>
      <c r="B30" s="44">
        <v>17680</v>
      </c>
      <c r="C30" s="44" t="s">
        <v>69</v>
      </c>
      <c r="D30" s="44" t="s">
        <v>53</v>
      </c>
      <c r="E30" s="45">
        <v>6</v>
      </c>
      <c r="F30" s="12">
        <v>0</v>
      </c>
      <c r="G30" s="46">
        <f t="shared" si="0"/>
        <v>0</v>
      </c>
    </row>
    <row r="31" spans="1:7" x14ac:dyDescent="0.2">
      <c r="A31" s="39" t="s">
        <v>16</v>
      </c>
      <c r="B31" s="40">
        <v>17620</v>
      </c>
      <c r="C31" s="40" t="s">
        <v>70</v>
      </c>
      <c r="D31" s="40" t="s">
        <v>53</v>
      </c>
      <c r="E31" s="41">
        <v>9</v>
      </c>
      <c r="F31" s="9">
        <v>0</v>
      </c>
      <c r="G31" s="42">
        <f t="shared" si="0"/>
        <v>0</v>
      </c>
    </row>
    <row r="32" spans="1:7" x14ac:dyDescent="0.2">
      <c r="A32" s="43" t="s">
        <v>17</v>
      </c>
      <c r="B32" s="44">
        <v>17610</v>
      </c>
      <c r="C32" s="44" t="s">
        <v>71</v>
      </c>
      <c r="D32" s="44" t="s">
        <v>53</v>
      </c>
      <c r="E32" s="45">
        <v>9</v>
      </c>
      <c r="F32" s="12">
        <v>0</v>
      </c>
      <c r="G32" s="46">
        <f t="shared" si="0"/>
        <v>0</v>
      </c>
    </row>
    <row r="33" spans="1:7" x14ac:dyDescent="0.2">
      <c r="A33" s="39" t="s">
        <v>18</v>
      </c>
      <c r="B33" s="40">
        <v>17840</v>
      </c>
      <c r="C33" s="40" t="s">
        <v>72</v>
      </c>
      <c r="D33" s="40" t="s">
        <v>53</v>
      </c>
      <c r="E33" s="41">
        <v>9</v>
      </c>
      <c r="F33" s="9">
        <v>0</v>
      </c>
      <c r="G33" s="42">
        <f t="shared" si="0"/>
        <v>0</v>
      </c>
    </row>
    <row r="34" spans="1:7" x14ac:dyDescent="0.2">
      <c r="A34" s="43" t="s">
        <v>19</v>
      </c>
      <c r="B34" s="44">
        <v>17850</v>
      </c>
      <c r="C34" s="44" t="s">
        <v>73</v>
      </c>
      <c r="D34" s="44" t="s">
        <v>89</v>
      </c>
      <c r="E34" s="45">
        <v>9</v>
      </c>
      <c r="F34" s="12">
        <v>0</v>
      </c>
      <c r="G34" s="46">
        <f t="shared" si="0"/>
        <v>0</v>
      </c>
    </row>
    <row r="35" spans="1:7" x14ac:dyDescent="0.2">
      <c r="A35" s="39" t="s">
        <v>20</v>
      </c>
      <c r="B35" s="40">
        <v>19120</v>
      </c>
      <c r="C35" s="40" t="s">
        <v>74</v>
      </c>
      <c r="D35" s="40" t="s">
        <v>53</v>
      </c>
      <c r="E35" s="41">
        <v>9</v>
      </c>
      <c r="F35" s="9">
        <v>0</v>
      </c>
      <c r="G35" s="42">
        <f t="shared" si="0"/>
        <v>0</v>
      </c>
    </row>
    <row r="36" spans="1:7" x14ac:dyDescent="0.2">
      <c r="A36" s="43" t="s">
        <v>21</v>
      </c>
      <c r="B36" s="44">
        <v>19250</v>
      </c>
      <c r="C36" s="44" t="s">
        <v>75</v>
      </c>
      <c r="D36" s="44" t="s">
        <v>89</v>
      </c>
      <c r="E36" s="45">
        <v>9</v>
      </c>
      <c r="F36" s="12">
        <v>0</v>
      </c>
      <c r="G36" s="46">
        <f t="shared" si="0"/>
        <v>0</v>
      </c>
    </row>
    <row r="37" spans="1:7" x14ac:dyDescent="0.2">
      <c r="A37" s="39" t="s">
        <v>22</v>
      </c>
      <c r="B37" s="40">
        <v>1282554</v>
      </c>
      <c r="C37" s="40" t="s">
        <v>76</v>
      </c>
      <c r="D37" s="40" t="s">
        <v>53</v>
      </c>
      <c r="E37" s="41">
        <v>1</v>
      </c>
      <c r="F37" s="9">
        <v>0</v>
      </c>
      <c r="G37" s="42">
        <f t="shared" ref="G37:G49" si="1">E37*F37</f>
        <v>0</v>
      </c>
    </row>
    <row r="38" spans="1:7" x14ac:dyDescent="0.2">
      <c r="A38" s="43" t="s">
        <v>23</v>
      </c>
      <c r="B38" s="44">
        <v>1286004</v>
      </c>
      <c r="C38" s="44" t="s">
        <v>77</v>
      </c>
      <c r="D38" s="44" t="s">
        <v>53</v>
      </c>
      <c r="E38" s="45">
        <v>1</v>
      </c>
      <c r="F38" s="12">
        <v>0</v>
      </c>
      <c r="G38" s="46">
        <f t="shared" si="1"/>
        <v>0</v>
      </c>
    </row>
    <row r="39" spans="1:7" x14ac:dyDescent="0.2">
      <c r="A39" s="39" t="s">
        <v>24</v>
      </c>
      <c r="B39" s="40">
        <v>1286444</v>
      </c>
      <c r="C39" s="40" t="s">
        <v>78</v>
      </c>
      <c r="D39" s="40" t="s">
        <v>53</v>
      </c>
      <c r="E39" s="41">
        <v>2</v>
      </c>
      <c r="F39" s="9">
        <v>0</v>
      </c>
      <c r="G39" s="42">
        <f t="shared" si="1"/>
        <v>0</v>
      </c>
    </row>
    <row r="40" spans="1:7" x14ac:dyDescent="0.2">
      <c r="A40" s="43" t="s">
        <v>41</v>
      </c>
      <c r="B40" s="44">
        <v>12900</v>
      </c>
      <c r="C40" s="44" t="s">
        <v>79</v>
      </c>
      <c r="D40" s="44" t="s">
        <v>53</v>
      </c>
      <c r="E40" s="45">
        <v>1</v>
      </c>
      <c r="F40" s="12">
        <v>0</v>
      </c>
      <c r="G40" s="46">
        <f t="shared" si="1"/>
        <v>0</v>
      </c>
    </row>
    <row r="41" spans="1:7" x14ac:dyDescent="0.2">
      <c r="A41" s="39" t="s">
        <v>42</v>
      </c>
      <c r="B41" s="40">
        <v>14140</v>
      </c>
      <c r="C41" s="40" t="s">
        <v>80</v>
      </c>
      <c r="D41" s="40" t="s">
        <v>53</v>
      </c>
      <c r="E41" s="41">
        <v>1</v>
      </c>
      <c r="F41" s="9">
        <v>0</v>
      </c>
      <c r="G41" s="42">
        <f t="shared" si="1"/>
        <v>0</v>
      </c>
    </row>
    <row r="42" spans="1:7" x14ac:dyDescent="0.2">
      <c r="A42" s="43" t="s">
        <v>43</v>
      </c>
      <c r="B42" s="44">
        <v>14240</v>
      </c>
      <c r="C42" s="44" t="s">
        <v>81</v>
      </c>
      <c r="D42" s="44" t="s">
        <v>53</v>
      </c>
      <c r="E42" s="45">
        <v>1</v>
      </c>
      <c r="F42" s="12">
        <v>0</v>
      </c>
      <c r="G42" s="46">
        <f t="shared" si="1"/>
        <v>0</v>
      </c>
    </row>
    <row r="43" spans="1:7" x14ac:dyDescent="0.2">
      <c r="A43" s="39" t="s">
        <v>44</v>
      </c>
      <c r="B43" s="40">
        <v>14270</v>
      </c>
      <c r="C43" s="40" t="s">
        <v>82</v>
      </c>
      <c r="D43" s="40" t="s">
        <v>53</v>
      </c>
      <c r="E43" s="41">
        <v>1</v>
      </c>
      <c r="F43" s="9">
        <v>0</v>
      </c>
      <c r="G43" s="42">
        <f t="shared" si="1"/>
        <v>0</v>
      </c>
    </row>
    <row r="44" spans="1:7" x14ac:dyDescent="0.2">
      <c r="A44" s="43" t="s">
        <v>45</v>
      </c>
      <c r="B44" s="44">
        <v>14420</v>
      </c>
      <c r="C44" s="44" t="s">
        <v>83</v>
      </c>
      <c r="D44" s="44" t="s">
        <v>53</v>
      </c>
      <c r="E44" s="45">
        <v>1</v>
      </c>
      <c r="F44" s="12">
        <v>0</v>
      </c>
      <c r="G44" s="46">
        <f t="shared" si="1"/>
        <v>0</v>
      </c>
    </row>
    <row r="45" spans="1:7" x14ac:dyDescent="0.2">
      <c r="A45" s="39" t="s">
        <v>46</v>
      </c>
      <c r="B45" s="40">
        <v>14430</v>
      </c>
      <c r="C45" s="40" t="s">
        <v>84</v>
      </c>
      <c r="D45" s="40" t="s">
        <v>53</v>
      </c>
      <c r="E45" s="41">
        <v>10</v>
      </c>
      <c r="F45" s="9">
        <v>0</v>
      </c>
      <c r="G45" s="42">
        <f t="shared" si="1"/>
        <v>0</v>
      </c>
    </row>
    <row r="46" spans="1:7" x14ac:dyDescent="0.2">
      <c r="A46" s="43" t="s">
        <v>47</v>
      </c>
      <c r="B46" s="44">
        <v>14510</v>
      </c>
      <c r="C46" s="44" t="s">
        <v>85</v>
      </c>
      <c r="D46" s="44" t="s">
        <v>53</v>
      </c>
      <c r="E46" s="45">
        <v>3</v>
      </c>
      <c r="F46" s="12">
        <v>0</v>
      </c>
      <c r="G46" s="46">
        <f t="shared" si="1"/>
        <v>0</v>
      </c>
    </row>
    <row r="47" spans="1:7" x14ac:dyDescent="0.2">
      <c r="A47" s="39" t="s">
        <v>48</v>
      </c>
      <c r="B47" s="40">
        <v>14520</v>
      </c>
      <c r="C47" s="40" t="s">
        <v>86</v>
      </c>
      <c r="D47" s="40" t="s">
        <v>53</v>
      </c>
      <c r="E47" s="41">
        <v>3</v>
      </c>
      <c r="F47" s="9">
        <v>0</v>
      </c>
      <c r="G47" s="42">
        <f t="shared" si="1"/>
        <v>0</v>
      </c>
    </row>
    <row r="48" spans="1:7" x14ac:dyDescent="0.2">
      <c r="A48" s="43" t="s">
        <v>49</v>
      </c>
      <c r="B48" s="44">
        <v>14530</v>
      </c>
      <c r="C48" s="44" t="s">
        <v>87</v>
      </c>
      <c r="D48" s="44" t="s">
        <v>53</v>
      </c>
      <c r="E48" s="45">
        <v>2</v>
      </c>
      <c r="F48" s="12">
        <v>0</v>
      </c>
      <c r="G48" s="46">
        <f t="shared" si="1"/>
        <v>0</v>
      </c>
    </row>
    <row r="49" spans="1:8" x14ac:dyDescent="0.2">
      <c r="A49" s="39" t="s">
        <v>50</v>
      </c>
      <c r="B49" s="40">
        <v>14540</v>
      </c>
      <c r="C49" s="40" t="s">
        <v>88</v>
      </c>
      <c r="D49" s="40" t="s">
        <v>53</v>
      </c>
      <c r="E49" s="41">
        <v>3</v>
      </c>
      <c r="F49" s="9">
        <v>0</v>
      </c>
      <c r="G49" s="42">
        <f t="shared" si="1"/>
        <v>0</v>
      </c>
    </row>
    <row r="50" spans="1:8" x14ac:dyDescent="0.2">
      <c r="A50" s="47"/>
      <c r="B50" s="48"/>
      <c r="C50" s="47"/>
      <c r="D50" s="49"/>
      <c r="E50" s="49"/>
      <c r="F50" s="50"/>
      <c r="G50" s="51"/>
    </row>
    <row r="51" spans="1:8" ht="15.75" x14ac:dyDescent="0.25">
      <c r="A51" s="52"/>
      <c r="B51" s="53"/>
      <c r="C51" s="54" t="s">
        <v>37</v>
      </c>
      <c r="D51" s="55"/>
      <c r="E51" s="55"/>
      <c r="F51" s="56"/>
      <c r="G51" s="57">
        <f>SUM(G15:G49)</f>
        <v>0</v>
      </c>
    </row>
    <row r="52" spans="1:8" ht="15.75" x14ac:dyDescent="0.25">
      <c r="A52" s="52"/>
      <c r="B52" s="53"/>
      <c r="C52" s="58" t="s">
        <v>36</v>
      </c>
      <c r="D52" s="59"/>
      <c r="E52" s="59"/>
      <c r="F52" s="56"/>
      <c r="G52" s="77"/>
    </row>
    <row r="53" spans="1:8" ht="15.75" x14ac:dyDescent="0.25">
      <c r="A53" s="52"/>
      <c r="B53" s="53"/>
      <c r="C53" s="58" t="s">
        <v>38</v>
      </c>
      <c r="D53" s="59"/>
      <c r="E53" s="59"/>
      <c r="F53" s="56"/>
      <c r="G53" s="57">
        <f>G51*G52/100</f>
        <v>0</v>
      </c>
    </row>
    <row r="54" spans="1:8" ht="15.75" x14ac:dyDescent="0.25">
      <c r="A54" s="52"/>
      <c r="B54" s="53"/>
      <c r="C54" s="60" t="s">
        <v>39</v>
      </c>
      <c r="D54" s="61"/>
      <c r="E54" s="61"/>
      <c r="F54" s="62"/>
      <c r="G54" s="57">
        <f>G51+G53</f>
        <v>0</v>
      </c>
    </row>
    <row r="55" spans="1:8" x14ac:dyDescent="0.2">
      <c r="A55" s="63"/>
      <c r="B55" s="64"/>
      <c r="C55" s="63"/>
      <c r="D55" s="63"/>
      <c r="E55" s="65"/>
      <c r="F55" s="63"/>
      <c r="G55" s="63"/>
    </row>
    <row r="56" spans="1:8" x14ac:dyDescent="0.2">
      <c r="A56" s="63"/>
      <c r="B56" s="64"/>
      <c r="C56" s="63"/>
      <c r="D56" s="63"/>
      <c r="E56" s="65"/>
      <c r="F56" s="63"/>
      <c r="G56" s="63"/>
    </row>
    <row r="57" spans="1:8" x14ac:dyDescent="0.2">
      <c r="A57" s="63"/>
      <c r="B57" s="64"/>
      <c r="C57" s="63"/>
      <c r="D57" s="63"/>
      <c r="E57" s="65"/>
      <c r="F57" s="63"/>
      <c r="G57" s="63" t="s">
        <v>27</v>
      </c>
    </row>
    <row r="58" spans="1:8" x14ac:dyDescent="0.2">
      <c r="A58" s="63"/>
      <c r="B58" s="64"/>
      <c r="C58" s="63"/>
      <c r="D58" s="63"/>
      <c r="E58" s="65"/>
      <c r="F58" s="63"/>
      <c r="G58" s="63"/>
    </row>
    <row r="59" spans="1:8" x14ac:dyDescent="0.2">
      <c r="A59" s="63"/>
      <c r="B59" s="64"/>
      <c r="C59" s="63"/>
      <c r="D59" s="63"/>
      <c r="E59" s="65"/>
      <c r="F59" s="63"/>
      <c r="G59" s="78"/>
    </row>
    <row r="60" spans="1:8" s="7" customFormat="1" ht="30" customHeight="1" x14ac:dyDescent="0.25">
      <c r="A60" s="63"/>
      <c r="B60" s="64"/>
      <c r="C60" s="63"/>
      <c r="D60" s="63"/>
      <c r="E60" s="65"/>
      <c r="F60" s="63"/>
      <c r="G60" s="63"/>
    </row>
    <row r="61" spans="1:8" s="7" customFormat="1" ht="23.25" customHeight="1" x14ac:dyDescent="0.25">
      <c r="A61" s="63"/>
      <c r="B61" s="64"/>
      <c r="C61" s="63"/>
      <c r="D61" s="63"/>
      <c r="E61" s="65"/>
      <c r="F61" s="63"/>
      <c r="G61" s="63"/>
    </row>
    <row r="62" spans="1:8" s="7" customFormat="1" ht="19.5" customHeight="1" x14ac:dyDescent="0.25">
      <c r="A62" s="63"/>
      <c r="B62" s="66" t="s">
        <v>32</v>
      </c>
      <c r="C62" s="67"/>
      <c r="D62" s="67"/>
      <c r="E62" s="67"/>
      <c r="F62" s="67"/>
      <c r="G62" s="67"/>
    </row>
    <row r="63" spans="1:8" s="7" customFormat="1" ht="27" customHeight="1" x14ac:dyDescent="0.25">
      <c r="A63" s="63"/>
      <c r="B63" s="68" t="s">
        <v>33</v>
      </c>
      <c r="C63" s="69"/>
      <c r="D63" s="69"/>
      <c r="E63" s="69"/>
      <c r="F63" s="69"/>
      <c r="G63" s="69"/>
      <c r="H63" s="8"/>
    </row>
    <row r="64" spans="1:8" ht="15" x14ac:dyDescent="0.25">
      <c r="A64" s="63"/>
      <c r="B64" s="70"/>
      <c r="C64" s="71"/>
      <c r="D64" s="71"/>
      <c r="E64" s="71"/>
      <c r="F64" s="71"/>
      <c r="G64" s="71"/>
    </row>
    <row r="65" spans="1:7" ht="15" x14ac:dyDescent="0.25">
      <c r="A65" s="63"/>
      <c r="B65" s="72" t="s">
        <v>25</v>
      </c>
      <c r="C65" s="71"/>
      <c r="D65" s="73"/>
      <c r="E65" s="74"/>
      <c r="F65" s="73"/>
      <c r="G65" s="73"/>
    </row>
    <row r="66" spans="1:7" x14ac:dyDescent="0.2">
      <c r="A66" s="63"/>
      <c r="B66" s="64"/>
      <c r="C66" s="63"/>
      <c r="D66" s="63"/>
      <c r="E66" s="65"/>
      <c r="F66" s="63"/>
      <c r="G66" s="63"/>
    </row>
    <row r="67" spans="1:7" x14ac:dyDescent="0.2">
      <c r="A67" s="63"/>
      <c r="B67" s="64"/>
      <c r="C67" s="63"/>
      <c r="D67" s="63"/>
      <c r="E67" s="65"/>
      <c r="F67" s="63"/>
      <c r="G67" s="63"/>
    </row>
    <row r="68" spans="1:7" x14ac:dyDescent="0.2">
      <c r="A68" s="63"/>
      <c r="B68" s="64"/>
      <c r="C68" s="63"/>
      <c r="D68" s="63"/>
      <c r="E68" s="65"/>
      <c r="F68" s="63"/>
      <c r="G68" s="63"/>
    </row>
    <row r="69" spans="1:7" x14ac:dyDescent="0.2">
      <c r="A69" s="63"/>
      <c r="B69" s="64"/>
      <c r="C69" s="63"/>
      <c r="D69" s="63"/>
      <c r="E69" s="65"/>
      <c r="F69" s="63"/>
      <c r="G69" s="63"/>
    </row>
    <row r="71" spans="1:7" ht="36.75" customHeight="1" x14ac:dyDescent="0.2"/>
    <row r="72" spans="1:7" ht="39.75" customHeight="1" x14ac:dyDescent="0.2"/>
  </sheetData>
  <sheetProtection algorithmName="SHA-512" hashValue="Ximlf/wBgrnEK+wXg5tL2dYGhmLo80VWW/8MF2yRKl/C/DS8CapsTWO9z5jKQxdUFZ42NbIIO11JfGCUvz6rxg==" saltValue="KriHYJ3bj857I4WOAz76eg==" spinCount="100000" sheet="1" objects="1" scenarios="1"/>
  <mergeCells count="10">
    <mergeCell ref="B65:C65"/>
    <mergeCell ref="A10:G10"/>
    <mergeCell ref="A12:G12"/>
    <mergeCell ref="C51:F51"/>
    <mergeCell ref="C52:F52"/>
    <mergeCell ref="C53:F53"/>
    <mergeCell ref="C54:F54"/>
    <mergeCell ref="B62:G62"/>
    <mergeCell ref="B63:G63"/>
    <mergeCell ref="C64:G64"/>
  </mergeCells>
  <phoneticPr fontId="1" type="noConversion"/>
  <pageMargins left="0.7" right="0.7" top="0.75" bottom="0.75" header="0.3" footer="0.3"/>
  <pageSetup paperSize="9" scale="66" fitToHeight="0" orientation="portrait" verticalDpi="1200" r:id="rId1"/>
  <headerFooter>
    <oddHeader>&amp;R&amp;"Arial,Krepko"&amp;KFF0000OBR-2.1 - popravek</oddHeader>
    <oddFooter xml:space="preserve">&amp;LUKC Maribor&amp;RVzdrževanje medicinskih aparatov in instrumentov proizvajalcev DeSouter in Acufex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2026-04-20T11:05:34Z</cp:lastPrinted>
  <dcterms:created xsi:type="dcterms:W3CDTF">2016-12-06T11:57:11Z</dcterms:created>
  <dcterms:modified xsi:type="dcterms:W3CDTF">2026-04-20T12:15:15Z</dcterms:modified>
</cp:coreProperties>
</file>